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600" windowHeight="8445"/>
  </bookViews>
  <sheets>
    <sheet name="Feuil1" sheetId="1" r:id="rId1"/>
    <sheet name="Feuil2" sheetId="2" state="hidden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A1" i="2" l="1"/>
  <c r="B1" i="2"/>
  <c r="C1" i="2"/>
  <c r="D1" i="2"/>
  <c r="E1" i="2"/>
  <c r="A2" i="2"/>
  <c r="B2" i="2"/>
  <c r="C2" i="2"/>
  <c r="D2" i="2"/>
  <c r="E2" i="2"/>
  <c r="A3" i="2"/>
  <c r="B3" i="2"/>
  <c r="C3" i="2"/>
  <c r="D3" i="2"/>
  <c r="E3" i="2"/>
  <c r="A4" i="2"/>
  <c r="B4" i="2"/>
  <c r="C4" i="2"/>
  <c r="D4" i="2"/>
  <c r="E4" i="2"/>
  <c r="A5" i="2"/>
  <c r="B5" i="2"/>
  <c r="C5" i="2"/>
  <c r="D5" i="2"/>
  <c r="E5" i="2"/>
  <c r="A6" i="2"/>
  <c r="B6" i="2"/>
  <c r="C6" i="2"/>
  <c r="D6" i="2"/>
  <c r="E6" i="2"/>
  <c r="A7" i="2"/>
  <c r="B7" i="2"/>
  <c r="C7" i="2"/>
  <c r="D7" i="2"/>
  <c r="E7" i="2"/>
  <c r="A8" i="2"/>
  <c r="B8" i="2"/>
  <c r="C8" i="2"/>
  <c r="D8" i="2"/>
  <c r="E8" i="2"/>
  <c r="A9" i="2"/>
  <c r="B9" i="2"/>
  <c r="C9" i="2"/>
  <c r="D9" i="2"/>
  <c r="E9" i="2"/>
  <c r="A10" i="2"/>
  <c r="B10" i="2"/>
  <c r="C10" i="2"/>
  <c r="D10" i="2"/>
  <c r="E10" i="2"/>
  <c r="A11" i="2"/>
  <c r="B11" i="2"/>
  <c r="C11" i="2"/>
  <c r="D11" i="2"/>
  <c r="E11" i="2"/>
  <c r="A12" i="2"/>
  <c r="B12" i="2"/>
  <c r="C12" i="2"/>
  <c r="D12" i="2"/>
  <c r="E12" i="2"/>
  <c r="A13" i="2"/>
  <c r="B13" i="2"/>
  <c r="C13" i="2"/>
  <c r="D13" i="2"/>
  <c r="E13" i="2"/>
  <c r="A14" i="2"/>
  <c r="B14" i="2"/>
  <c r="C14" i="2"/>
  <c r="D14" i="2"/>
  <c r="E14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" i="2"/>
  <c r="F29" i="1"/>
  <c r="E29" i="1"/>
  <c r="F28" i="1"/>
  <c r="K10" i="1" l="1" a="1"/>
  <c r="K10" i="1" s="1"/>
  <c r="I10" i="1" a="1"/>
  <c r="I10" i="1" s="1"/>
  <c r="L9" i="1" a="1"/>
  <c r="L9" i="1" s="1"/>
  <c r="J9" i="1" a="1"/>
  <c r="J9" i="1" s="1"/>
  <c r="H9" i="1" a="1"/>
  <c r="H9" i="1" s="1"/>
  <c r="L8" i="1" a="1"/>
  <c r="L8" i="1" s="1"/>
  <c r="J8" i="1" a="1"/>
  <c r="J8" i="1" s="1"/>
  <c r="L16" i="1" a="1"/>
  <c r="L16" i="1" s="1"/>
  <c r="J16" i="1" a="1"/>
  <c r="J16" i="1" s="1"/>
  <c r="H16" i="1" a="1"/>
  <c r="H16" i="1" s="1"/>
  <c r="K15" i="1" a="1"/>
  <c r="K15" i="1" s="1"/>
  <c r="I15" i="1" a="1"/>
  <c r="I15" i="1" s="1"/>
  <c r="L14" i="1" a="1"/>
  <c r="L14" i="1" s="1"/>
  <c r="J14" i="1" a="1"/>
  <c r="J14" i="1" s="1"/>
  <c r="H14" i="1" a="1"/>
  <c r="H14" i="1" s="1"/>
  <c r="K13" i="1" a="1"/>
  <c r="K13" i="1" s="1"/>
  <c r="I13" i="1" a="1"/>
  <c r="I13" i="1" s="1"/>
  <c r="L12" i="1" a="1"/>
  <c r="L12" i="1" s="1"/>
  <c r="J12" i="1" a="1"/>
  <c r="J12" i="1" s="1"/>
  <c r="H12" i="1" a="1"/>
  <c r="H12" i="1" s="1"/>
  <c r="K11" i="1" a="1"/>
  <c r="K11" i="1" s="1"/>
  <c r="I11" i="1" a="1"/>
  <c r="I11" i="1" s="1"/>
  <c r="L10" i="1" a="1"/>
  <c r="L10" i="1" s="1"/>
  <c r="J10" i="1" a="1"/>
  <c r="J10" i="1" s="1"/>
  <c r="H10" i="1" a="1"/>
  <c r="H10" i="1" s="1"/>
  <c r="K9" i="1" a="1"/>
  <c r="K9" i="1" s="1"/>
  <c r="I9" i="1" a="1"/>
  <c r="I9" i="1" s="1"/>
  <c r="H8" i="1" a="1"/>
  <c r="H8" i="1" s="1"/>
  <c r="K8" i="1" a="1"/>
  <c r="K8" i="1" s="1"/>
  <c r="I8" i="1" a="1"/>
  <c r="I8" i="1" s="1"/>
  <c r="K16" i="1" a="1"/>
  <c r="K16" i="1" s="1"/>
  <c r="I16" i="1" a="1"/>
  <c r="I16" i="1" s="1"/>
  <c r="L15" i="1" a="1"/>
  <c r="L15" i="1" s="1"/>
  <c r="J15" i="1" a="1"/>
  <c r="J15" i="1" s="1"/>
  <c r="H15" i="1" a="1"/>
  <c r="H15" i="1" s="1"/>
  <c r="K14" i="1" a="1"/>
  <c r="K14" i="1" s="1"/>
  <c r="I14" i="1" a="1"/>
  <c r="I14" i="1" s="1"/>
  <c r="L13" i="1" a="1"/>
  <c r="L13" i="1" s="1"/>
  <c r="J13" i="1" a="1"/>
  <c r="J13" i="1" s="1"/>
  <c r="H13" i="1" a="1"/>
  <c r="H13" i="1" s="1"/>
  <c r="K12" i="1" a="1"/>
  <c r="K12" i="1" s="1"/>
  <c r="I12" i="1" a="1"/>
  <c r="I12" i="1" s="1"/>
  <c r="L11" i="1" a="1"/>
  <c r="L11" i="1" s="1"/>
  <c r="J11" i="1" a="1"/>
  <c r="J11" i="1" s="1"/>
  <c r="H11" i="1" a="1"/>
  <c r="H11" i="1" s="1"/>
  <c r="F30" i="1"/>
  <c r="I30" i="1"/>
  <c r="G30" i="1"/>
  <c r="E30" i="1"/>
  <c r="I29" i="1"/>
  <c r="G29" i="1"/>
  <c r="I28" i="1"/>
  <c r="G28" i="1"/>
  <c r="E28" i="1"/>
  <c r="J30" i="1"/>
  <c r="H30" i="1"/>
  <c r="J29" i="1"/>
  <c r="H29" i="1"/>
  <c r="J28" i="1"/>
  <c r="H28" i="1"/>
</calcChain>
</file>

<file path=xl/sharedStrings.xml><?xml version="1.0" encoding="utf-8"?>
<sst xmlns="http://schemas.openxmlformats.org/spreadsheetml/2006/main" count="29" uniqueCount="26">
  <si>
    <t>الرقم</t>
  </si>
  <si>
    <t>اللقب</t>
  </si>
  <si>
    <t>الاسم</t>
  </si>
  <si>
    <t>نقطة الرياضيات</t>
  </si>
  <si>
    <t>نقطة اللغة العربية</t>
  </si>
  <si>
    <t>نقطة اللغة الفرنسية</t>
  </si>
  <si>
    <t>أحمد 1</t>
  </si>
  <si>
    <t>ناجي 1</t>
  </si>
  <si>
    <t>أحمد 2</t>
  </si>
  <si>
    <t>ناجي 2</t>
  </si>
  <si>
    <t>أحمد 3</t>
  </si>
  <si>
    <t>ناجي 3</t>
  </si>
  <si>
    <t>أحمد 4</t>
  </si>
  <si>
    <t>ناجي 4</t>
  </si>
  <si>
    <t>أحمد 5</t>
  </si>
  <si>
    <t>ناجي 5</t>
  </si>
  <si>
    <t>أحمد 6</t>
  </si>
  <si>
    <t>ناجي 6</t>
  </si>
  <si>
    <t>أحمد 7</t>
  </si>
  <si>
    <t>ناجي 7</t>
  </si>
  <si>
    <t>أحمد 8</t>
  </si>
  <si>
    <t>ناجي 8</t>
  </si>
  <si>
    <t>أحمد 9</t>
  </si>
  <si>
    <t>ناجي 9</t>
  </si>
  <si>
    <t>اسماء الطلاب الذين لهم المعدل في الرياضيات و اللغة العربية و اللغة الفرنسية</t>
  </si>
  <si>
    <t>التنقيط   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</si>
</sst>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30"/>
  <sheetViews>
    <sheetView rightToLeft="1" tabSelected="1" topLeftCell="C1" workbookViewId="0">
      <selection activeCell="H8" sqref="H8"/>
    </sheetView>
  </sheetViews>
  <sheetFormatPr defaultColWidth="11.42578125" defaultRowHeight="15" x14ac:dyDescent="0.25"/>
  <cols>
    <col min="1" max="1" width="7.5703125" customWidth="1"/>
    <col min="2" max="2" width="14" customWidth="1"/>
    <col min="3" max="3" width="15.42578125" customWidth="1"/>
    <col min="4" max="4" width="13.28515625" customWidth="1"/>
    <col min="5" max="5" width="14" customWidth="1"/>
    <col min="6" max="6" width="14.85546875" customWidth="1"/>
    <col min="8" max="8" width="7" customWidth="1"/>
    <col min="12" max="12" width="23.28515625" customWidth="1"/>
  </cols>
  <sheetData>
    <row r="6" spans="1:12" x14ac:dyDescent="0.25">
      <c r="D6" s="4" t="s">
        <v>25</v>
      </c>
      <c r="E6" s="4"/>
      <c r="F6" s="4"/>
      <c r="H6" s="3" t="s">
        <v>24</v>
      </c>
      <c r="I6" s="3"/>
      <c r="J6" s="3"/>
      <c r="K6" s="3"/>
      <c r="L6" s="3"/>
    </row>
    <row r="7" spans="1:12" ht="20.25" customHeight="1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H7" s="1" t="s">
        <v>0</v>
      </c>
      <c r="I7" s="2" t="s">
        <v>1</v>
      </c>
      <c r="J7" s="2" t="s">
        <v>2</v>
      </c>
      <c r="K7" s="2"/>
      <c r="L7" s="2"/>
    </row>
    <row r="8" spans="1:12" x14ac:dyDescent="0.25">
      <c r="A8" s="2">
        <v>1</v>
      </c>
      <c r="B8" s="2" t="s">
        <v>6</v>
      </c>
      <c r="C8" s="2" t="s">
        <v>7</v>
      </c>
      <c r="D8" s="2">
        <v>12</v>
      </c>
      <c r="E8" s="2">
        <v>6</v>
      </c>
      <c r="F8" s="2">
        <v>10</v>
      </c>
      <c r="H8" s="1">
        <f t="array" ref="H8">IFERROR(INDEX(Feuil2!A$1:A$9,SMALL(IF(Feuil2!A$1:A$9&lt;&gt;"",ROW(Feuil2!A$1:A$9)-ROW(Feuil2!A$1)+1,""),ROWS($H$8:H8))),"")</f>
        <v>2</v>
      </c>
      <c r="I8" s="1" t="str">
        <f t="array" ref="I8">IFERROR(INDEX(Feuil2!B$1:B$9,SMALL(IF(Feuil2!B$1:B$9&lt;&gt;"",ROW(Feuil2!B$1:B$9)-ROW(Feuil2!B$1)+1,""),ROWS($H$8:I8))),"")</f>
        <v>أحمد 2</v>
      </c>
      <c r="J8" s="1" t="str">
        <f t="array" ref="J8">IFERROR(INDEX(Feuil2!C$1:C$9,SMALL(IF(Feuil2!C$1:C$9&lt;&gt;"",ROW(Feuil2!C$1:C$9)-ROW(Feuil2!C$1)+1,""),ROWS($H$8:J8))),"")</f>
        <v>ناجي 2</v>
      </c>
      <c r="K8" s="1">
        <f t="array" ref="K8">IFERROR(INDEX(Feuil2!D$1:D$9,SMALL(IF(Feuil2!D$1:D$9&lt;&gt;"",ROW(Feuil2!D$1:D$9)-ROW(Feuil2!D$1)+1,""),ROWS($H$8:K8))),"")</f>
        <v>13</v>
      </c>
      <c r="L8" s="1">
        <f t="array" ref="L8">IFERROR(INDEX(Feuil2!E$1:E$9,SMALL(IF(Feuil2!E$1:E$9&lt;&gt;"",ROW(Feuil2!E$1:E$9)-ROW(Feuil2!E$1)+1,""),ROWS($H$8:L8))),"")</f>
        <v>15</v>
      </c>
    </row>
    <row r="9" spans="1:12" x14ac:dyDescent="0.25">
      <c r="A9" s="2">
        <v>2</v>
      </c>
      <c r="B9" s="2" t="s">
        <v>8</v>
      </c>
      <c r="C9" s="2" t="s">
        <v>9</v>
      </c>
      <c r="D9" s="2">
        <v>13</v>
      </c>
      <c r="E9" s="2">
        <v>15</v>
      </c>
      <c r="F9" s="2">
        <v>10</v>
      </c>
      <c r="H9" s="1">
        <f t="array" ref="H9">IFERROR(INDEX(Feuil2!A$1:A$9,SMALL(IF(Feuil2!A$1:A$9&lt;&gt;"",ROW(Feuil2!A$1:A$9)-ROW(Feuil2!A$1)+1,""),ROWS($H$8:H9))),"")</f>
        <v>4</v>
      </c>
      <c r="I9" s="1" t="str">
        <f t="array" ref="I9">IFERROR(INDEX(Feuil2!B$1:B$9,SMALL(IF(Feuil2!B$1:B$9&lt;&gt;"",ROW(Feuil2!B$1:B$9)-ROW(Feuil2!B$1)+1,""),ROWS($H$8:I9))),"")</f>
        <v>أحمد 4</v>
      </c>
      <c r="J9" s="1" t="str">
        <f t="array" ref="J9">IFERROR(INDEX(Feuil2!C$1:C$9,SMALL(IF(Feuil2!C$1:C$9&lt;&gt;"",ROW(Feuil2!C$1:C$9)-ROW(Feuil2!C$1)+1,""),ROWS($H$8:J9))),"")</f>
        <v>ناجي 4</v>
      </c>
      <c r="K9" s="1">
        <f t="array" ref="K9">IFERROR(INDEX(Feuil2!D$1:D$9,SMALL(IF(Feuil2!D$1:D$9&lt;&gt;"",ROW(Feuil2!D$1:D$9)-ROW(Feuil2!D$1)+1,""),ROWS($H$8:K9))),"")</f>
        <v>14</v>
      </c>
      <c r="L9" s="1">
        <f t="array" ref="L9">IFERROR(INDEX(Feuil2!E$1:E$9,SMALL(IF(Feuil2!E$1:E$9&lt;&gt;"",ROW(Feuil2!E$1:E$9)-ROW(Feuil2!E$1)+1,""),ROWS($H$8:L9))),"")</f>
        <v>17</v>
      </c>
    </row>
    <row r="10" spans="1:12" x14ac:dyDescent="0.25">
      <c r="A10" s="2">
        <v>3</v>
      </c>
      <c r="B10" s="2" t="s">
        <v>10</v>
      </c>
      <c r="C10" s="2" t="s">
        <v>11</v>
      </c>
      <c r="D10" s="2">
        <v>4</v>
      </c>
      <c r="E10" s="2">
        <v>16</v>
      </c>
      <c r="F10" s="2">
        <v>6</v>
      </c>
      <c r="H10" s="1">
        <f t="array" ref="H10">IFERROR(INDEX(Feuil2!A$1:A$9,SMALL(IF(Feuil2!A$1:A$9&lt;&gt;"",ROW(Feuil2!A$1:A$9)-ROW(Feuil2!A$1)+1,""),ROWS($H$8:H10))),"")</f>
        <v>6</v>
      </c>
      <c r="I10" s="1" t="str">
        <f t="array" ref="I10">IFERROR(INDEX(Feuil2!B$1:B$9,SMALL(IF(Feuil2!B$1:B$9&lt;&gt;"",ROW(Feuil2!B$1:B$9)-ROW(Feuil2!B$1)+1,""),ROWS($H$8:I10))),"")</f>
        <v>أحمد 6</v>
      </c>
      <c r="J10" s="1" t="str">
        <f t="array" ref="J10">IFERROR(INDEX(Feuil2!C$1:C$9,SMALL(IF(Feuil2!C$1:C$9&lt;&gt;"",ROW(Feuil2!C$1:C$9)-ROW(Feuil2!C$1)+1,""),ROWS($H$8:J10))),"")</f>
        <v>ناجي 6</v>
      </c>
      <c r="K10" s="1">
        <f t="array" ref="K10">IFERROR(INDEX(Feuil2!D$1:D$9,SMALL(IF(Feuil2!D$1:D$9&lt;&gt;"",ROW(Feuil2!D$1:D$9)-ROW(Feuil2!D$1)+1,""),ROWS($H$8:K10))),"")</f>
        <v>12</v>
      </c>
      <c r="L10" s="1">
        <f t="array" ref="L10">IFERROR(INDEX(Feuil2!E$1:E$9,SMALL(IF(Feuil2!E$1:E$9&lt;&gt;"",ROW(Feuil2!E$1:E$9)-ROW(Feuil2!E$1)+1,""),ROWS($H$8:L10))),"")</f>
        <v>18</v>
      </c>
    </row>
    <row r="11" spans="1:12" x14ac:dyDescent="0.25">
      <c r="A11" s="2">
        <v>4</v>
      </c>
      <c r="B11" s="2" t="s">
        <v>12</v>
      </c>
      <c r="C11" s="2" t="s">
        <v>13</v>
      </c>
      <c r="D11" s="2">
        <v>14</v>
      </c>
      <c r="E11" s="2">
        <v>17</v>
      </c>
      <c r="F11" s="2">
        <v>11</v>
      </c>
      <c r="H11" s="1">
        <f t="array" ref="H11">IFERROR(INDEX(Feuil2!A$1:A$9,SMALL(IF(Feuil2!A$1:A$9&lt;&gt;"",ROW(Feuil2!A$1:A$9)-ROW(Feuil2!A$1)+1,""),ROWS($H$8:H11))),"")</f>
        <v>7</v>
      </c>
      <c r="I11" s="1" t="str">
        <f t="array" ref="I11">IFERROR(INDEX(Feuil2!B$1:B$9,SMALL(IF(Feuil2!B$1:B$9&lt;&gt;"",ROW(Feuil2!B$1:B$9)-ROW(Feuil2!B$1)+1,""),ROWS($H$8:I11))),"")</f>
        <v>أحمد 7</v>
      </c>
      <c r="J11" s="1" t="str">
        <f t="array" ref="J11">IFERROR(INDEX(Feuil2!C$1:C$9,SMALL(IF(Feuil2!C$1:C$9&lt;&gt;"",ROW(Feuil2!C$1:C$9)-ROW(Feuil2!C$1)+1,""),ROWS($H$8:J11))),"")</f>
        <v>ناجي 7</v>
      </c>
      <c r="K11" s="1">
        <f t="array" ref="K11">IFERROR(INDEX(Feuil2!D$1:D$9,SMALL(IF(Feuil2!D$1:D$9&lt;&gt;"",ROW(Feuil2!D$1:D$9)-ROW(Feuil2!D$1)+1,""),ROWS($H$8:K11))),"")</f>
        <v>10</v>
      </c>
      <c r="L11" s="1">
        <f t="array" ref="L11">IFERROR(INDEX(Feuil2!E$1:E$9,SMALL(IF(Feuil2!E$1:E$9&lt;&gt;"",ROW(Feuil2!E$1:E$9)-ROW(Feuil2!E$1)+1,""),ROWS($H$8:L11))),"")</f>
        <v>10</v>
      </c>
    </row>
    <row r="12" spans="1:12" x14ac:dyDescent="0.25">
      <c r="A12" s="2">
        <v>5</v>
      </c>
      <c r="B12" s="2" t="s">
        <v>14</v>
      </c>
      <c r="C12" s="2" t="s">
        <v>15</v>
      </c>
      <c r="D12" s="2">
        <v>10</v>
      </c>
      <c r="E12" s="2">
        <v>5</v>
      </c>
      <c r="F12" s="2">
        <v>15</v>
      </c>
      <c r="H12" s="1">
        <f t="array" ref="H12">IFERROR(INDEX(Feuil2!A$1:A$9,SMALL(IF(Feuil2!A$1:A$9&lt;&gt;"",ROW(Feuil2!A$1:A$9)-ROW(Feuil2!A$1)+1,""),ROWS($H$8:H12))),"")</f>
        <v>9</v>
      </c>
      <c r="I12" s="1" t="str">
        <f t="array" ref="I12">IFERROR(INDEX(Feuil2!B$1:B$9,SMALL(IF(Feuil2!B$1:B$9&lt;&gt;"",ROW(Feuil2!B$1:B$9)-ROW(Feuil2!B$1)+1,""),ROWS($H$8:I12))),"")</f>
        <v>أحمد 9</v>
      </c>
      <c r="J12" s="1" t="str">
        <f t="array" ref="J12">IFERROR(INDEX(Feuil2!C$1:C$9,SMALL(IF(Feuil2!C$1:C$9&lt;&gt;"",ROW(Feuil2!C$1:C$9)-ROW(Feuil2!C$1)+1,""),ROWS($H$8:J12))),"")</f>
        <v>ناجي 9</v>
      </c>
      <c r="K12" s="1">
        <f t="array" ref="K12">IFERROR(INDEX(Feuil2!D$1:D$9,SMALL(IF(Feuil2!D$1:D$9&lt;&gt;"",ROW(Feuil2!D$1:D$9)-ROW(Feuil2!D$1)+1,""),ROWS($H$8:K12))),"")</f>
        <v>10</v>
      </c>
      <c r="L12" s="1">
        <f t="array" ref="L12">IFERROR(INDEX(Feuil2!E$1:E$9,SMALL(IF(Feuil2!E$1:E$9&lt;&gt;"",ROW(Feuil2!E$1:E$9)-ROW(Feuil2!E$1)+1,""),ROWS($H$8:L12))),"")</f>
        <v>10</v>
      </c>
    </row>
    <row r="13" spans="1:12" x14ac:dyDescent="0.25">
      <c r="A13" s="2">
        <v>6</v>
      </c>
      <c r="B13" s="2" t="s">
        <v>16</v>
      </c>
      <c r="C13" s="2" t="s">
        <v>17</v>
      </c>
      <c r="D13" s="2">
        <v>12</v>
      </c>
      <c r="E13" s="2">
        <v>18</v>
      </c>
      <c r="F13" s="2">
        <v>11</v>
      </c>
      <c r="H13" s="1" t="str">
        <f t="array" ref="H13">IFERROR(INDEX(Feuil2!A$1:A$9,SMALL(IF(Feuil2!A$1:A$9&lt;&gt;"",ROW(Feuil2!A$1:A$9)-ROW(Feuil2!A$1)+1,""),ROWS($H$8:H13))),"")</f>
        <v/>
      </c>
      <c r="I13" s="1" t="str">
        <f t="array" ref="I13">IFERROR(INDEX(Feuil2!B$1:B$9,SMALL(IF(Feuil2!B$1:B$9&lt;&gt;"",ROW(Feuil2!B$1:B$9)-ROW(Feuil2!B$1)+1,""),ROWS($H$8:I13))),"")</f>
        <v/>
      </c>
      <c r="J13" s="1" t="str">
        <f t="array" ref="J13">IFERROR(INDEX(Feuil2!C$1:C$9,SMALL(IF(Feuil2!C$1:C$9&lt;&gt;"",ROW(Feuil2!C$1:C$9)-ROW(Feuil2!C$1)+1,""),ROWS($H$8:J13))),"")</f>
        <v/>
      </c>
      <c r="K13" s="1" t="str">
        <f t="array" ref="K13">IFERROR(INDEX(Feuil2!D$1:D$9,SMALL(IF(Feuil2!D$1:D$9&lt;&gt;"",ROW(Feuil2!D$1:D$9)-ROW(Feuil2!D$1)+1,""),ROWS($H$8:K13))),"")</f>
        <v/>
      </c>
      <c r="L13" s="1" t="str">
        <f t="array" ref="L13">IFERROR(INDEX(Feuil2!E$1:E$9,SMALL(IF(Feuil2!E$1:E$9&lt;&gt;"",ROW(Feuil2!E$1:E$9)-ROW(Feuil2!E$1)+1,""),ROWS($H$8:L13))),"")</f>
        <v/>
      </c>
    </row>
    <row r="14" spans="1:12" x14ac:dyDescent="0.25">
      <c r="A14" s="2">
        <v>7</v>
      </c>
      <c r="B14" s="2" t="s">
        <v>18</v>
      </c>
      <c r="C14" s="2" t="s">
        <v>19</v>
      </c>
      <c r="D14" s="2">
        <v>10</v>
      </c>
      <c r="E14" s="2">
        <v>10</v>
      </c>
      <c r="F14" s="2">
        <v>19</v>
      </c>
      <c r="H14" s="1" t="str">
        <f t="array" ref="H14">IFERROR(INDEX(Feuil2!A$1:A$9,SMALL(IF(Feuil2!A$1:A$9&lt;&gt;"",ROW(Feuil2!A$1:A$9)-ROW(Feuil2!A$1)+1,""),ROWS($H$8:H14))),"")</f>
        <v/>
      </c>
      <c r="I14" s="1" t="str">
        <f t="array" ref="I14">IFERROR(INDEX(Feuil2!B$1:B$9,SMALL(IF(Feuil2!B$1:B$9&lt;&gt;"",ROW(Feuil2!B$1:B$9)-ROW(Feuil2!B$1)+1,""),ROWS($H$8:I14))),"")</f>
        <v/>
      </c>
      <c r="J14" s="1" t="str">
        <f t="array" ref="J14">IFERROR(INDEX(Feuil2!C$1:C$9,SMALL(IF(Feuil2!C$1:C$9&lt;&gt;"",ROW(Feuil2!C$1:C$9)-ROW(Feuil2!C$1)+1,""),ROWS($H$8:J14))),"")</f>
        <v/>
      </c>
      <c r="K14" s="1" t="str">
        <f t="array" ref="K14">IFERROR(INDEX(Feuil2!D$1:D$9,SMALL(IF(Feuil2!D$1:D$9&lt;&gt;"",ROW(Feuil2!D$1:D$9)-ROW(Feuil2!D$1)+1,""),ROWS($H$8:K14))),"")</f>
        <v/>
      </c>
      <c r="L14" s="1" t="str">
        <f t="array" ref="L14">IFERROR(INDEX(Feuil2!E$1:E$9,SMALL(IF(Feuil2!E$1:E$9&lt;&gt;"",ROW(Feuil2!E$1:E$9)-ROW(Feuil2!E$1)+1,""),ROWS($H$8:L14))),"")</f>
        <v/>
      </c>
    </row>
    <row r="15" spans="1:12" x14ac:dyDescent="0.25">
      <c r="A15" s="2">
        <v>8</v>
      </c>
      <c r="B15" s="2" t="s">
        <v>20</v>
      </c>
      <c r="C15" s="2" t="s">
        <v>21</v>
      </c>
      <c r="D15" s="2">
        <v>9</v>
      </c>
      <c r="E15" s="2">
        <v>7</v>
      </c>
      <c r="F15" s="2">
        <v>14</v>
      </c>
      <c r="H15" s="1" t="str">
        <f t="array" ref="H15">IFERROR(INDEX(Feuil2!A$1:A$9,SMALL(IF(Feuil2!A$1:A$9&lt;&gt;"",ROW(Feuil2!A$1:A$9)-ROW(Feuil2!A$1)+1,""),ROWS($H$8:H15))),"")</f>
        <v/>
      </c>
      <c r="I15" s="1" t="str">
        <f t="array" ref="I15">IFERROR(INDEX(Feuil2!B$1:B$9,SMALL(IF(Feuil2!B$1:B$9&lt;&gt;"",ROW(Feuil2!B$1:B$9)-ROW(Feuil2!B$1)+1,""),ROWS($H$8:I15))),"")</f>
        <v/>
      </c>
      <c r="J15" s="1" t="str">
        <f t="array" ref="J15">IFERROR(INDEX(Feuil2!C$1:C$9,SMALL(IF(Feuil2!C$1:C$9&lt;&gt;"",ROW(Feuil2!C$1:C$9)-ROW(Feuil2!C$1)+1,""),ROWS($H$8:J15))),"")</f>
        <v/>
      </c>
      <c r="K15" s="1" t="str">
        <f t="array" ref="K15">IFERROR(INDEX(Feuil2!D$1:D$9,SMALL(IF(Feuil2!D$1:D$9&lt;&gt;"",ROW(Feuil2!D$1:D$9)-ROW(Feuil2!D$1)+1,""),ROWS($H$8:K15))),"")</f>
        <v/>
      </c>
      <c r="L15" s="1" t="str">
        <f t="array" ref="L15">IFERROR(INDEX(Feuil2!E$1:E$9,SMALL(IF(Feuil2!E$1:E$9&lt;&gt;"",ROW(Feuil2!E$1:E$9)-ROW(Feuil2!E$1)+1,""),ROWS($H$8:L15))),"")</f>
        <v/>
      </c>
    </row>
    <row r="16" spans="1:12" x14ac:dyDescent="0.25">
      <c r="A16" s="2">
        <v>9</v>
      </c>
      <c r="B16" s="2" t="s">
        <v>22</v>
      </c>
      <c r="C16" s="2" t="s">
        <v>23</v>
      </c>
      <c r="D16" s="2">
        <v>10</v>
      </c>
      <c r="E16" s="2">
        <v>10</v>
      </c>
      <c r="F16" s="2">
        <v>11</v>
      </c>
      <c r="H16" s="1" t="str">
        <f t="array" ref="H16">IFERROR(INDEX(Feuil2!A$1:A$9,SMALL(IF(Feuil2!A$1:A$9&lt;&gt;"",ROW(Feuil2!A$1:A$9)-ROW(Feuil2!A$1)+1,""),ROWS($H$8:H16))),"")</f>
        <v/>
      </c>
      <c r="I16" s="1" t="str">
        <f t="array" ref="I16">IFERROR(INDEX(Feuil2!B$1:B$9,SMALL(IF(Feuil2!B$1:B$9&lt;&gt;"",ROW(Feuil2!B$1:B$9)-ROW(Feuil2!B$1)+1,""),ROWS($H$8:I16))),"")</f>
        <v/>
      </c>
      <c r="J16" s="1" t="str">
        <f t="array" ref="J16">IFERROR(INDEX(Feuil2!C$1:C$9,SMALL(IF(Feuil2!C$1:C$9&lt;&gt;"",ROW(Feuil2!C$1:C$9)-ROW(Feuil2!C$1)+1,""),ROWS($H$8:J16))),"")</f>
        <v/>
      </c>
      <c r="K16" s="1" t="str">
        <f t="array" ref="K16">IFERROR(INDEX(Feuil2!D$1:D$9,SMALL(IF(Feuil2!D$1:D$9&lt;&gt;"",ROW(Feuil2!D$1:D$9)-ROW(Feuil2!D$1)+1,""),ROWS($H$8:K16))),"")</f>
        <v/>
      </c>
      <c r="L16" s="1" t="str">
        <f t="array" ref="L16">IFERROR(INDEX(Feuil2!E$1:E$9,SMALL(IF(Feuil2!E$1:E$9&lt;&gt;"",ROW(Feuil2!E$1:E$9)-ROW(Feuil2!E$1)+1,""),ROWS($H$8:L16))),"")</f>
        <v/>
      </c>
    </row>
    <row r="28" spans="5:10" x14ac:dyDescent="0.25">
      <c r="E28" t="str">
        <f>IF(AND($D18&gt;=10,$E18&gt;=10,$F18&gt;=10),INDEX($A$8:$F$16,ROWS($E28:$E28),COLUMNS($E$18:E28)),"")</f>
        <v/>
      </c>
      <c r="F28" t="str">
        <f>IF(AND($D18&gt;=10,$E18&gt;=10,$F18&gt;=10),INDEX($A$8:$F$16,ROWS($E28:$E28),COLUMNS($E$18:F28)),"")</f>
        <v/>
      </c>
      <c r="G28" t="str">
        <f>IF(AND($D18&gt;=10,$E18&gt;=10,$F18&gt;=10),INDEX($A$8:$F$16,ROWS($E28:$E28),COLUMNS($E$18:G28)),"")</f>
        <v/>
      </c>
      <c r="H28" t="str">
        <f>IF(AND($D18&gt;=10,$E18&gt;=10,$F18&gt;=10),INDEX($A$8:$F$16,ROWS($E28:$E28),COLUMNS($E$18:H28)),"")</f>
        <v/>
      </c>
      <c r="I28" t="str">
        <f>IF(AND($D18&gt;=10,$E18&gt;=10,$F18&gt;=10),INDEX($A$8:$F$16,ROWS($E28:$E28),COLUMNS($E$18:I28)),"")</f>
        <v/>
      </c>
      <c r="J28" t="str">
        <f>IF(AND($D18&gt;=10,$E18&gt;=10,$F18&gt;=10),INDEX($A$8:$F$16,ROWS($E28:$E28),COLUMNS($E$18:J28)),"")</f>
        <v/>
      </c>
    </row>
    <row r="29" spans="5:10" x14ac:dyDescent="0.25">
      <c r="E29" t="str">
        <f>IF(AND($D19&gt;=10,$E19&gt;=10,$F19&gt;=10),INDEX($A$8:$F$16,ROWS($E29:$E29),COLUMNS($E$18:E29)),"")</f>
        <v/>
      </c>
      <c r="F29" t="str">
        <f>IF(AND($D19&gt;=10,$E19&gt;=10,$F19&gt;=10),INDEX($A$8:$F$16,ROWS($E29:$E29),COLUMNS($E$18:F29)),"")</f>
        <v/>
      </c>
      <c r="G29" t="str">
        <f>IF(AND($D19&gt;=10,$E19&gt;=10,$F19&gt;=10),INDEX($A$8:$F$16,ROWS($E29:$E29),COLUMNS($E$18:G29)),"")</f>
        <v/>
      </c>
      <c r="H29" t="str">
        <f>IF(AND($D19&gt;=10,$E19&gt;=10,$F19&gt;=10),INDEX($A$8:$F$16,ROWS($E29:$E29),COLUMNS($E$18:H29)),"")</f>
        <v/>
      </c>
      <c r="I29" t="str">
        <f>IF(AND($D19&gt;=10,$E19&gt;=10,$F19&gt;=10),INDEX($A$8:$F$16,ROWS($E29:$E29),COLUMNS($E$18:I29)),"")</f>
        <v/>
      </c>
      <c r="J29" t="str">
        <f>IF(AND($D19&gt;=10,$E19&gt;=10,$F19&gt;=10),INDEX($A$8:$F$16,ROWS($E29:$E29),COLUMNS($E$18:J29)),"")</f>
        <v/>
      </c>
    </row>
    <row r="30" spans="5:10" x14ac:dyDescent="0.25">
      <c r="E30" t="str">
        <f>IF(AND($D20&gt;=10,$E20&gt;=10,$F20&gt;=10),INDEX($A$8:$F$16,ROWS($E30:$E30),COLUMNS($E$18:E30)),"")</f>
        <v/>
      </c>
      <c r="F30" t="str">
        <f>IF(AND($D20&gt;=10,$E20&gt;=10,$F20&gt;=10),INDEX($A$8:$F$16,ROWS($E30:$E30),COLUMNS($E$18:F30)),"")</f>
        <v/>
      </c>
      <c r="G30" t="str">
        <f>IF(AND($D20&gt;=10,$E20&gt;=10,$F20&gt;=10),INDEX($A$8:$F$16,ROWS($E30:$E30),COLUMNS($E$18:G30)),"")</f>
        <v/>
      </c>
      <c r="H30" t="str">
        <f>IF(AND($D20&gt;=10,$E20&gt;=10,$F20&gt;=10),INDEX($A$8:$F$16,ROWS($E30:$E30),COLUMNS($E$18:H30)),"")</f>
        <v/>
      </c>
      <c r="I30" t="str">
        <f>IF(AND($D20&gt;=10,$E20&gt;=10,$F20&gt;=10),INDEX($A$8:$F$16,ROWS($E30:$E30),COLUMNS($E$18:I30)),"")</f>
        <v/>
      </c>
      <c r="J30" t="str">
        <f>IF(AND($D20&gt;=10,$E20&gt;=10,$F20&gt;=10),INDEX($A$8:$F$16,ROWS($E30:$E30),COLUMNS($E$18:J30)),"")</f>
        <v/>
      </c>
    </row>
  </sheetData>
  <mergeCells count="2">
    <mergeCell ref="H6:L6"/>
    <mergeCell ref="D6:F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rightToLeft="1" workbookViewId="0"/>
  </sheetViews>
  <sheetFormatPr defaultColWidth="11.42578125" defaultRowHeight="15" x14ac:dyDescent="0.25"/>
  <sheetData>
    <row r="1" spans="1:6" x14ac:dyDescent="0.25">
      <c r="A1" t="str">
        <f>IF(AND(Feuil1!$D8&gt;=10,Feuil1!$E8&gt;=10,Feuil1!$F8&gt;=10),INDEX(Feuil1!$A$8:$F$16,ROWS(A$1:AA1),COLUMNS($A1:A$1)),"")</f>
        <v/>
      </c>
      <c r="B1" t="str">
        <f>IF(AND(Feuil1!$D8&gt;=10,Feuil1!$E8&gt;=10,Feuil1!$F8&gt;=10),INDEX(Feuil1!$A$8:$F$16,ROWS(B$1:AB1),COLUMNS($A1:B$1)),"")</f>
        <v/>
      </c>
      <c r="C1" t="str">
        <f>IF(AND(Feuil1!$D8&gt;=10,Feuil1!$E8&gt;=10,Feuil1!$F8&gt;=10),INDEX(Feuil1!$A$8:$F$16,ROWS(C$1:AC1),COLUMNS($A1:C$1)),"")</f>
        <v/>
      </c>
      <c r="D1" t="str">
        <f>IF(AND(Feuil1!$D8&gt;=10,Feuil1!$E8&gt;=10,Feuil1!$F8&gt;=10),INDEX(Feuil1!$A$8:$F$16,ROWS(D$1:AD1),COLUMNS($A1:D$1)),"")</f>
        <v/>
      </c>
      <c r="E1" t="str">
        <f>IF(AND(Feuil1!$D8&gt;=10,Feuil1!$E8&gt;=10,Feuil1!$F8&gt;=10),INDEX(Feuil1!$A$8:$F$16,ROWS(E$1:AE1),COLUMNS($A1:E$1)),"")</f>
        <v/>
      </c>
      <c r="F1" t="str">
        <f>IF(AND(Feuil1!$D8&gt;=10,Feuil1!$E8&gt;=10,Feuil1!$F8&gt;=10),INDEX(Feuil1!$A$8:$F$16,ROWS(F$1:AF1),COLUMNS($A1:F$1)),"")</f>
        <v/>
      </c>
    </row>
    <row r="2" spans="1:6" x14ac:dyDescent="0.25">
      <c r="A2">
        <f>IF(AND(Feuil1!$D9&gt;=10,Feuil1!$E9&gt;=10,Feuil1!$F9&gt;=10),INDEX(Feuil1!$A$8:$F$16,ROWS(A$1:AA2),COLUMNS($A$1:A2)),"")</f>
        <v>2</v>
      </c>
      <c r="B2" t="str">
        <f>IF(AND(Feuil1!$D9&gt;=10,Feuil1!$E9&gt;=10,Feuil1!$F9&gt;=10),INDEX(Feuil1!$A$8:$F$16,ROWS(B$1:AB2),COLUMNS($A$1:B2)),"")</f>
        <v>أحمد 2</v>
      </c>
      <c r="C2" t="str">
        <f>IF(AND(Feuil1!$D9&gt;=10,Feuil1!$E9&gt;=10,Feuil1!$F9&gt;=10),INDEX(Feuil1!$A$8:$F$16,ROWS(C$1:AC2),COLUMNS($A$1:C2)),"")</f>
        <v>ناجي 2</v>
      </c>
      <c r="D2">
        <f>IF(AND(Feuil1!$D9&gt;=10,Feuil1!$E9&gt;=10,Feuil1!$F9&gt;=10),INDEX(Feuil1!$A$8:$F$16,ROWS(D$1:AD2),COLUMNS($A$1:D2)),"")</f>
        <v>13</v>
      </c>
      <c r="E2">
        <f>IF(AND(Feuil1!$D9&gt;=10,Feuil1!$E9&gt;=10,Feuil1!$F9&gt;=10),INDEX(Feuil1!$A$8:$F$16,ROWS(E$1:AE2),COLUMNS($A$1:E2)),"")</f>
        <v>15</v>
      </c>
      <c r="F2">
        <f>IF(AND(Feuil1!$D9&gt;=10,Feuil1!$E9&gt;=10,Feuil1!$F9&gt;=10),INDEX(Feuil1!$A$8:$F$16,ROWS(F$1:AF2),COLUMNS($A$1:F2)),"")</f>
        <v>10</v>
      </c>
    </row>
    <row r="3" spans="1:6" x14ac:dyDescent="0.25">
      <c r="A3" t="str">
        <f>IF(AND(Feuil1!$D10&gt;=10,Feuil1!$E10&gt;=10,Feuil1!$F10&gt;=10),INDEX(Feuil1!$A$8:$F$16,ROWS(A$1:AA3),COLUMNS($A$1:A3)),"")</f>
        <v/>
      </c>
      <c r="B3" t="str">
        <f>IF(AND(Feuil1!$D10&gt;=10,Feuil1!$E10&gt;=10,Feuil1!$F10&gt;=10),INDEX(Feuil1!$A$8:$F$16,ROWS(B$1:AB3),COLUMNS($A$1:B3)),"")</f>
        <v/>
      </c>
      <c r="C3" t="str">
        <f>IF(AND(Feuil1!$D10&gt;=10,Feuil1!$E10&gt;=10,Feuil1!$F10&gt;=10),INDEX(Feuil1!$A$8:$F$16,ROWS(C$1:AC3),COLUMNS($A$1:C3)),"")</f>
        <v/>
      </c>
      <c r="D3" t="str">
        <f>IF(AND(Feuil1!$D10&gt;=10,Feuil1!$E10&gt;=10,Feuil1!$F10&gt;=10),INDEX(Feuil1!$A$8:$F$16,ROWS(D$1:AD3),COLUMNS($A$1:D3)),"")</f>
        <v/>
      </c>
      <c r="E3" t="str">
        <f>IF(AND(Feuil1!$D10&gt;=10,Feuil1!$E10&gt;=10,Feuil1!$F10&gt;=10),INDEX(Feuil1!$A$8:$F$16,ROWS(E$1:AE3),COLUMNS($A$1:E3)),"")</f>
        <v/>
      </c>
      <c r="F3" t="str">
        <f>IF(AND(Feuil1!$D10&gt;=10,Feuil1!$E10&gt;=10,Feuil1!$F10&gt;=10),INDEX(Feuil1!$A$8:$F$16,ROWS(F$1:AF3),COLUMNS($A$1:F3)),"")</f>
        <v/>
      </c>
    </row>
    <row r="4" spans="1:6" x14ac:dyDescent="0.25">
      <c r="A4">
        <f>IF(AND(Feuil1!$D11&gt;=10,Feuil1!$E11&gt;=10,Feuil1!$F11&gt;=10),INDEX(Feuil1!$A$8:$F$16,ROWS(A$1:AA4),COLUMNS($A$1:A4)),"")</f>
        <v>4</v>
      </c>
      <c r="B4" t="str">
        <f>IF(AND(Feuil1!$D11&gt;=10,Feuil1!$E11&gt;=10,Feuil1!$F11&gt;=10),INDEX(Feuil1!$A$8:$F$16,ROWS(B$1:AB4),COLUMNS($A$1:B4)),"")</f>
        <v>أحمد 4</v>
      </c>
      <c r="C4" t="str">
        <f>IF(AND(Feuil1!$D11&gt;=10,Feuil1!$E11&gt;=10,Feuil1!$F11&gt;=10),INDEX(Feuil1!$A$8:$F$16,ROWS(C$1:AC4),COLUMNS($A$1:C4)),"")</f>
        <v>ناجي 4</v>
      </c>
      <c r="D4">
        <f>IF(AND(Feuil1!$D11&gt;=10,Feuil1!$E11&gt;=10,Feuil1!$F11&gt;=10),INDEX(Feuil1!$A$8:$F$16,ROWS(D$1:AD4),COLUMNS($A$1:D4)),"")</f>
        <v>14</v>
      </c>
      <c r="E4">
        <f>IF(AND(Feuil1!$D11&gt;=10,Feuil1!$E11&gt;=10,Feuil1!$F11&gt;=10),INDEX(Feuil1!$A$8:$F$16,ROWS(E$1:AE4),COLUMNS($A$1:E4)),"")</f>
        <v>17</v>
      </c>
      <c r="F4">
        <f>IF(AND(Feuil1!$D11&gt;=10,Feuil1!$E11&gt;=10,Feuil1!$F11&gt;=10),INDEX(Feuil1!$A$8:$F$16,ROWS(F$1:AF4),COLUMNS($A$1:F4)),"")</f>
        <v>11</v>
      </c>
    </row>
    <row r="5" spans="1:6" x14ac:dyDescent="0.25">
      <c r="A5" t="str">
        <f>IF(AND(Feuil1!$D12&gt;=10,Feuil1!$E12&gt;=10,Feuil1!$F12&gt;=10),INDEX(Feuil1!$A$8:$F$16,ROWS(A$1:AA5),COLUMNS($A$1:A5)),"")</f>
        <v/>
      </c>
      <c r="B5" t="str">
        <f>IF(AND(Feuil1!$D12&gt;=10,Feuil1!$E12&gt;=10,Feuil1!$F12&gt;=10),INDEX(Feuil1!$A$8:$F$16,ROWS(B$1:AB5),COLUMNS($A$1:B5)),"")</f>
        <v/>
      </c>
      <c r="C5" t="str">
        <f>IF(AND(Feuil1!$D12&gt;=10,Feuil1!$E12&gt;=10,Feuil1!$F12&gt;=10),INDEX(Feuil1!$A$8:$F$16,ROWS(C$1:AC5),COLUMNS($A$1:C5)),"")</f>
        <v/>
      </c>
      <c r="D5" t="str">
        <f>IF(AND(Feuil1!$D12&gt;=10,Feuil1!$E12&gt;=10,Feuil1!$F12&gt;=10),INDEX(Feuil1!$A$8:$F$16,ROWS(D$1:AD5),COLUMNS($A$1:D5)),"")</f>
        <v/>
      </c>
      <c r="E5" t="str">
        <f>IF(AND(Feuil1!$D12&gt;=10,Feuil1!$E12&gt;=10,Feuil1!$F12&gt;=10),INDEX(Feuil1!$A$8:$F$16,ROWS(E$1:AE5),COLUMNS($A$1:E5)),"")</f>
        <v/>
      </c>
      <c r="F5" t="str">
        <f>IF(AND(Feuil1!$D12&gt;=10,Feuil1!$E12&gt;=10,Feuil1!$F12&gt;=10),INDEX(Feuil1!$A$8:$F$16,ROWS(F$1:AF5),COLUMNS($A$1:F5)),"")</f>
        <v/>
      </c>
    </row>
    <row r="6" spans="1:6" x14ac:dyDescent="0.25">
      <c r="A6">
        <f>IF(AND(Feuil1!$D13&gt;=10,Feuil1!$E13&gt;=10,Feuil1!$F13&gt;=10),INDEX(Feuil1!$A$8:$F$16,ROWS(A$1:AA6),COLUMNS($A$1:A6)),"")</f>
        <v>6</v>
      </c>
      <c r="B6" t="str">
        <f>IF(AND(Feuil1!$D13&gt;=10,Feuil1!$E13&gt;=10,Feuil1!$F13&gt;=10),INDEX(Feuil1!$A$8:$F$16,ROWS(B$1:AB6),COLUMNS($A$1:B6)),"")</f>
        <v>أحمد 6</v>
      </c>
      <c r="C6" t="str">
        <f>IF(AND(Feuil1!$D13&gt;=10,Feuil1!$E13&gt;=10,Feuil1!$F13&gt;=10),INDEX(Feuil1!$A$8:$F$16,ROWS(C$1:AC6),COLUMNS($A$1:C6)),"")</f>
        <v>ناجي 6</v>
      </c>
      <c r="D6">
        <f>IF(AND(Feuil1!$D13&gt;=10,Feuil1!$E13&gt;=10,Feuil1!$F13&gt;=10),INDEX(Feuil1!$A$8:$F$16,ROWS(D$1:AD6),COLUMNS($A$1:D6)),"")</f>
        <v>12</v>
      </c>
      <c r="E6">
        <f>IF(AND(Feuil1!$D13&gt;=10,Feuil1!$E13&gt;=10,Feuil1!$F13&gt;=10),INDEX(Feuil1!$A$8:$F$16,ROWS(E$1:AE6),COLUMNS($A$1:E6)),"")</f>
        <v>18</v>
      </c>
      <c r="F6">
        <f>IF(AND(Feuil1!$D13&gt;=10,Feuil1!$E13&gt;=10,Feuil1!$F13&gt;=10),INDEX(Feuil1!$A$8:$F$16,ROWS(F$1:AF6),COLUMNS($A$1:F6)),"")</f>
        <v>11</v>
      </c>
    </row>
    <row r="7" spans="1:6" x14ac:dyDescent="0.25">
      <c r="A7">
        <f>IF(AND(Feuil1!$D14&gt;=10,Feuil1!$E14&gt;=10,Feuil1!$F14&gt;=10),INDEX(Feuil1!$A$8:$F$16,ROWS(A$1:AA7),COLUMNS($A$1:A7)),"")</f>
        <v>7</v>
      </c>
      <c r="B7" t="str">
        <f>IF(AND(Feuil1!$D14&gt;=10,Feuil1!$E14&gt;=10,Feuil1!$F14&gt;=10),INDEX(Feuil1!$A$8:$F$16,ROWS(B$1:AB7),COLUMNS($A$1:B7)),"")</f>
        <v>أحمد 7</v>
      </c>
      <c r="C7" t="str">
        <f>IF(AND(Feuil1!$D14&gt;=10,Feuil1!$E14&gt;=10,Feuil1!$F14&gt;=10),INDEX(Feuil1!$A$8:$F$16,ROWS(C$1:AC7),COLUMNS($A$1:C7)),"")</f>
        <v>ناجي 7</v>
      </c>
      <c r="D7">
        <f>IF(AND(Feuil1!$D14&gt;=10,Feuil1!$E14&gt;=10,Feuil1!$F14&gt;=10),INDEX(Feuil1!$A$8:$F$16,ROWS(D$1:AD7),COLUMNS($A$1:D7)),"")</f>
        <v>10</v>
      </c>
      <c r="E7">
        <f>IF(AND(Feuil1!$D14&gt;=10,Feuil1!$E14&gt;=10,Feuil1!$F14&gt;=10),INDEX(Feuil1!$A$8:$F$16,ROWS(E$1:AE7),COLUMNS($A$1:E7)),"")</f>
        <v>10</v>
      </c>
      <c r="F7">
        <f>IF(AND(Feuil1!$D14&gt;=10,Feuil1!$E14&gt;=10,Feuil1!$F14&gt;=10),INDEX(Feuil1!$A$8:$F$16,ROWS(F$1:AF7),COLUMNS($A$1:F7)),"")</f>
        <v>19</v>
      </c>
    </row>
    <row r="8" spans="1:6" x14ac:dyDescent="0.25">
      <c r="A8" t="str">
        <f>IF(AND(Feuil1!$D15&gt;=10,Feuil1!$E15&gt;=10,Feuil1!$F15&gt;=10),INDEX(Feuil1!$A$8:$F$16,ROWS(A$1:AA8),COLUMNS($A$1:A8)),"")</f>
        <v/>
      </c>
      <c r="B8" t="str">
        <f>IF(AND(Feuil1!$D15&gt;=10,Feuil1!$E15&gt;=10,Feuil1!$F15&gt;=10),INDEX(Feuil1!$A$8:$F$16,ROWS(B$1:AB8),COLUMNS($A$1:B8)),"")</f>
        <v/>
      </c>
      <c r="C8" t="str">
        <f>IF(AND(Feuil1!$D15&gt;=10,Feuil1!$E15&gt;=10,Feuil1!$F15&gt;=10),INDEX(Feuil1!$A$8:$F$16,ROWS(C$1:AC8),COLUMNS($A$1:C8)),"")</f>
        <v/>
      </c>
      <c r="D8" t="str">
        <f>IF(AND(Feuil1!$D15&gt;=10,Feuil1!$E15&gt;=10,Feuil1!$F15&gt;=10),INDEX(Feuil1!$A$8:$F$16,ROWS(D$1:AD8),COLUMNS($A$1:D8)),"")</f>
        <v/>
      </c>
      <c r="E8" t="str">
        <f>IF(AND(Feuil1!$D15&gt;=10,Feuil1!$E15&gt;=10,Feuil1!$F15&gt;=10),INDEX(Feuil1!$A$8:$F$16,ROWS(E$1:AE8),COLUMNS($A$1:E8)),"")</f>
        <v/>
      </c>
      <c r="F8" t="str">
        <f>IF(AND(Feuil1!$D15&gt;=10,Feuil1!$E15&gt;=10,Feuil1!$F15&gt;=10),INDEX(Feuil1!$A$8:$F$16,ROWS(F$1:AF8),COLUMNS($A$1:F8)),"")</f>
        <v/>
      </c>
    </row>
    <row r="9" spans="1:6" x14ac:dyDescent="0.25">
      <c r="A9">
        <f>IF(AND(Feuil1!$D16&gt;=10,Feuil1!$E16&gt;=10,Feuil1!$F16&gt;=10),INDEX(Feuil1!$A$8:$F$16,ROWS(A$1:AA9),COLUMNS($A$1:A9)),"")</f>
        <v>9</v>
      </c>
      <c r="B9" t="str">
        <f>IF(AND(Feuil1!$D16&gt;=10,Feuil1!$E16&gt;=10,Feuil1!$F16&gt;=10),INDEX(Feuil1!$A$8:$F$16,ROWS(B$1:AB9),COLUMNS($A$1:B9)),"")</f>
        <v>أحمد 9</v>
      </c>
      <c r="C9" t="str">
        <f>IF(AND(Feuil1!$D16&gt;=10,Feuil1!$E16&gt;=10,Feuil1!$F16&gt;=10),INDEX(Feuil1!$A$8:$F$16,ROWS(C$1:AC9),COLUMNS($A$1:C9)),"")</f>
        <v>ناجي 9</v>
      </c>
      <c r="D9">
        <f>IF(AND(Feuil1!$D16&gt;=10,Feuil1!$E16&gt;=10,Feuil1!$F16&gt;=10),INDEX(Feuil1!$A$8:$F$16,ROWS(D$1:AD9),COLUMNS($A$1:D9)),"")</f>
        <v>10</v>
      </c>
      <c r="E9">
        <f>IF(AND(Feuil1!$D16&gt;=10,Feuil1!$E16&gt;=10,Feuil1!$F16&gt;=10),INDEX(Feuil1!$A$8:$F$16,ROWS(E$1:AE9),COLUMNS($A$1:E9)),"")</f>
        <v>10</v>
      </c>
      <c r="F9">
        <f>IF(AND(Feuil1!$D16&gt;=10,Feuil1!$E16&gt;=10,Feuil1!$F16&gt;=10),INDEX(Feuil1!$A$8:$F$16,ROWS(F$1:AF9),COLUMNS($A$1:F9)),"")</f>
        <v>11</v>
      </c>
    </row>
    <row r="10" spans="1:6" x14ac:dyDescent="0.25">
      <c r="A10" t="str">
        <f>IF(AND(Feuil1!$D17&gt;=10,Feuil1!$E17&gt;=10,Feuil1!$F17&gt;=10),INDEX(Feuil1!$A$8:$F$16,ROWS(A$1:AA10),COLUMNS($A$1:A10)),"")</f>
        <v/>
      </c>
      <c r="B10" t="str">
        <f>IF(AND(Feuil1!$D17&gt;=10,Feuil1!$E17&gt;=10,Feuil1!$F17&gt;=10),INDEX(Feuil1!$A$8:$F$16,ROWS(B$1:AB10),COLUMNS($A$1:B10)),"")</f>
        <v/>
      </c>
      <c r="C10" t="str">
        <f>IF(AND(Feuil1!$D17&gt;=10,Feuil1!$E17&gt;=10,Feuil1!$F17&gt;=10),INDEX(Feuil1!$A$8:$F$16,ROWS(C$1:AC10),COLUMNS($A$1:C10)),"")</f>
        <v/>
      </c>
      <c r="D10" t="str">
        <f>IF(AND(Feuil1!$D17&gt;=10,Feuil1!$E17&gt;=10,Feuil1!$F17&gt;=10),INDEX(Feuil1!$A$8:$F$16,ROWS(D$1:AD10),COLUMNS($A$1:D10)),"")</f>
        <v/>
      </c>
      <c r="E10" t="str">
        <f>IF(AND(Feuil1!$D17&gt;=10,Feuil1!$E17&gt;=10,Feuil1!$F17&gt;=10),INDEX(Feuil1!$A$8:$F$16,ROWS(E$1:AE10),COLUMNS($A$1:E10)),"")</f>
        <v/>
      </c>
      <c r="F10" t="str">
        <f>IF(AND(Feuil1!$D17&gt;=10,Feuil1!$E17&gt;=10,Feuil1!$F17&gt;=10),INDEX(Feuil1!$A$8:$F$16,ROWS(F$1:AF10),COLUMNS($A$1:F10)),"")</f>
        <v/>
      </c>
    </row>
    <row r="11" spans="1:6" x14ac:dyDescent="0.25">
      <c r="A11" t="str">
        <f>IF(AND(Feuil1!$D18&gt;=10,Feuil1!$E18&gt;=10,Feuil1!$F18&gt;=10),INDEX(Feuil1!$A$8:$F$16,ROWS(A$1:AA11),COLUMNS($A$1:A11)),"")</f>
        <v/>
      </c>
      <c r="B11" t="str">
        <f>IF(AND(Feuil1!$D18&gt;=10,Feuil1!$E18&gt;=10,Feuil1!$F18&gt;=10),INDEX(Feuil1!$A$8:$F$16,ROWS(B$1:AB11),COLUMNS($A$1:B11)),"")</f>
        <v/>
      </c>
      <c r="C11" t="str">
        <f>IF(AND(Feuil1!$D18&gt;=10,Feuil1!$E18&gt;=10,Feuil1!$F18&gt;=10),INDEX(Feuil1!$A$8:$F$16,ROWS(C$1:AC11),COLUMNS($A$1:C11)),"")</f>
        <v/>
      </c>
      <c r="D11" t="str">
        <f>IF(AND(Feuil1!$D18&gt;=10,Feuil1!$E18&gt;=10,Feuil1!$F18&gt;=10),INDEX(Feuil1!$A$8:$F$16,ROWS(D$1:AD11),COLUMNS($A$1:D11)),"")</f>
        <v/>
      </c>
      <c r="E11" t="str">
        <f>IF(AND(Feuil1!$D18&gt;=10,Feuil1!$E18&gt;=10,Feuil1!$F18&gt;=10),INDEX(Feuil1!$A$8:$F$16,ROWS(E$1:AE11),COLUMNS($A$1:E11)),"")</f>
        <v/>
      </c>
      <c r="F11" t="str">
        <f>IF(AND(Feuil1!$D18&gt;=10,Feuil1!$E18&gt;=10,Feuil1!$F18&gt;=10),INDEX(Feuil1!$A$8:$F$16,ROWS(F$1:AF11),COLUMNS($A$1:F11)),"")</f>
        <v/>
      </c>
    </row>
    <row r="12" spans="1:6" x14ac:dyDescent="0.25">
      <c r="A12" t="str">
        <f>IF(AND(Feuil1!$D19&gt;=10,Feuil1!$E19&gt;=10,Feuil1!$F19&gt;=10),INDEX(Feuil1!$A$8:$F$16,ROWS(A$1:AA12),COLUMNS($A$1:A12)),"")</f>
        <v/>
      </c>
      <c r="B12" t="str">
        <f>IF(AND(Feuil1!$D19&gt;=10,Feuil1!$E19&gt;=10,Feuil1!$F19&gt;=10),INDEX(Feuil1!$A$8:$F$16,ROWS(B$1:AB12),COLUMNS($A$1:B12)),"")</f>
        <v/>
      </c>
      <c r="C12" t="str">
        <f>IF(AND(Feuil1!$D19&gt;=10,Feuil1!$E19&gt;=10,Feuil1!$F19&gt;=10),INDEX(Feuil1!$A$8:$F$16,ROWS(C$1:AC12),COLUMNS($A$1:C12)),"")</f>
        <v/>
      </c>
      <c r="D12" t="str">
        <f>IF(AND(Feuil1!$D19&gt;=10,Feuil1!$E19&gt;=10,Feuil1!$F19&gt;=10),INDEX(Feuil1!$A$8:$F$16,ROWS(D$1:AD12),COLUMNS($A$1:D12)),"")</f>
        <v/>
      </c>
      <c r="E12" t="str">
        <f>IF(AND(Feuil1!$D19&gt;=10,Feuil1!$E19&gt;=10,Feuil1!$F19&gt;=10),INDEX(Feuil1!$A$8:$F$16,ROWS(E$1:AE12),COLUMNS($A$1:E12)),"")</f>
        <v/>
      </c>
      <c r="F12" t="str">
        <f>IF(AND(Feuil1!$D19&gt;=10,Feuil1!$E19&gt;=10,Feuil1!$F19&gt;=10),INDEX(Feuil1!$A$8:$F$16,ROWS(F$1:AF12),COLUMNS($A$1:F12)),"")</f>
        <v/>
      </c>
    </row>
    <row r="13" spans="1:6" x14ac:dyDescent="0.25">
      <c r="A13" t="str">
        <f>IF(AND(Feuil1!$D20&gt;=10,Feuil1!$E20&gt;=10,Feuil1!$F20&gt;=10),INDEX(Feuil1!$A$8:$F$16,ROWS(A$1:AA13),COLUMNS($A$1:A13)),"")</f>
        <v/>
      </c>
      <c r="B13" t="str">
        <f>IF(AND(Feuil1!$D20&gt;=10,Feuil1!$E20&gt;=10,Feuil1!$F20&gt;=10),INDEX(Feuil1!$A$8:$F$16,ROWS(B$1:AB13),COLUMNS($A$1:B13)),"")</f>
        <v/>
      </c>
      <c r="C13" t="str">
        <f>IF(AND(Feuil1!$D20&gt;=10,Feuil1!$E20&gt;=10,Feuil1!$F20&gt;=10),INDEX(Feuil1!$A$8:$F$16,ROWS(C$1:AC13),COLUMNS($A$1:C13)),"")</f>
        <v/>
      </c>
      <c r="D13" t="str">
        <f>IF(AND(Feuil1!$D20&gt;=10,Feuil1!$E20&gt;=10,Feuil1!$F20&gt;=10),INDEX(Feuil1!$A$8:$F$16,ROWS(D$1:AD13),COLUMNS($A$1:D13)),"")</f>
        <v/>
      </c>
      <c r="E13" t="str">
        <f>IF(AND(Feuil1!$D20&gt;=10,Feuil1!$E20&gt;=10,Feuil1!$F20&gt;=10),INDEX(Feuil1!$A$8:$F$16,ROWS(E$1:AE13),COLUMNS($A$1:E13)),"")</f>
        <v/>
      </c>
      <c r="F13" t="str">
        <f>IF(AND(Feuil1!$D20&gt;=10,Feuil1!$E20&gt;=10,Feuil1!$F20&gt;=10),INDEX(Feuil1!$A$8:$F$16,ROWS(F$1:AF13),COLUMNS($A$1:F13)),"")</f>
        <v/>
      </c>
    </row>
    <row r="14" spans="1:6" x14ac:dyDescent="0.25">
      <c r="A14" t="str">
        <f>IF(AND(Feuil1!$D21&gt;=10,Feuil1!$E21&gt;=10,Feuil1!$F21&gt;=10),INDEX(Feuil1!$A$8:$F$16,ROWS(A$1:AA14),COLUMNS($A$1:A14)),"")</f>
        <v/>
      </c>
      <c r="B14" t="str">
        <f>IF(AND(Feuil1!$D21&gt;=10,Feuil1!$E21&gt;=10,Feuil1!$F21&gt;=10),INDEX(Feuil1!$A$8:$F$16,ROWS(B$1:AB14),COLUMNS($A$1:B14)),"")</f>
        <v/>
      </c>
      <c r="C14" t="str">
        <f>IF(AND(Feuil1!$D21&gt;=10,Feuil1!$E21&gt;=10,Feuil1!$F21&gt;=10),INDEX(Feuil1!$A$8:$F$16,ROWS(C$1:AC14),COLUMNS($A$1:C14)),"")</f>
        <v/>
      </c>
      <c r="D14" t="str">
        <f>IF(AND(Feuil1!$D21&gt;=10,Feuil1!$E21&gt;=10,Feuil1!$F21&gt;=10),INDEX(Feuil1!$A$8:$F$16,ROWS(D$1:AD14),COLUMNS($A$1:D14)),"")</f>
        <v/>
      </c>
      <c r="E14" t="str">
        <f>IF(AND(Feuil1!$D21&gt;=10,Feuil1!$E21&gt;=10,Feuil1!$F21&gt;=10),INDEX(Feuil1!$A$8:$F$16,ROWS(E$1:AE14),COLUMNS($A$1:E14)),"")</f>
        <v/>
      </c>
      <c r="F14" t="str">
        <f>IF(AND(Feuil1!$D21&gt;=10,Feuil1!$E21&gt;=10,Feuil1!$F21&gt;=10),INDEX(Feuil1!$A$8:$F$16,ROWS(F$1:AF14),COLUMNS($A$1:F14)),"")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16" sqref="F16"/>
    </sheetView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Salim</cp:lastModifiedBy>
  <dcterms:created xsi:type="dcterms:W3CDTF">2015-01-05T16:32:37Z</dcterms:created>
  <dcterms:modified xsi:type="dcterms:W3CDTF">2015-01-05T17:45:44Z</dcterms:modified>
</cp:coreProperties>
</file>